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6\06.02.2026-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A23" i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20" i="1"/>
  <c r="G47" i="1" l="1"/>
  <c r="A13" i="1" l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<sst xmlns="http://schemas.openxmlformats.org/spreadsheetml/2006/main" count="201" uniqueCount="82">
  <si>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</si>
  <si>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</si>
  <si>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</si>
  <si>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</si>
  <si>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</si>
  <si>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</si>
  <si>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</si>
  <si>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</si>
  <si>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</si>
  <si>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</si>
  <si>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</si>
  <si>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</si>
  <si>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</si>
  <si>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</si>
  <si>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</si>
  <si>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</si>
  <si>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</si>
  <si>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</si>
  <si>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</si>
  <si>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</si>
  <si>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</si>
  <si>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</si>
  <si>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</si>
  <si>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</si>
  <si>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</si>
  <si>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</si>
  <si>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VNK1300001</t>
  </si>
  <si>
    <t>DBV2300001</t>
  </si>
  <si>
    <t>VNK1100002</t>
  </si>
  <si>
    <t>1285845</t>
  </si>
  <si>
    <t>Предохранитель Siba FSKK00,050 0,05А</t>
  </si>
  <si>
    <t>1530561</t>
  </si>
  <si>
    <t>Предохранитель Littelfuse p/n 0217.050TXP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</si>
  <si>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</si>
  <si>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</si>
  <si>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</si>
  <si>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</si>
  <si>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</si>
  <si>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</si>
  <si>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</si>
  <si>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</si>
  <si>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</si>
  <si>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</si>
  <si>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</si>
  <si>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</si>
  <si>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</si>
  <si>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</si>
  <si>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</si>
  <si>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</si>
  <si>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</si>
  <si>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</si>
  <si>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</si>
  <si>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</si>
  <si>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</si>
  <si>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</si>
  <si>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</si>
  <si>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</si>
  <si>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</si>
  <si>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</si>
  <si>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</si>
  <si>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</si>
  <si>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</si>
  <si>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</si>
  <si>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</si>
  <si>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</si>
  <si>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</si>
  <si>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</si>
  <si>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</si>
  <si>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</si>
  <si>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</si>
  <si>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DBV25R0001</t>
  </si>
  <si>
    <t>2158050</t>
  </si>
  <si>
    <t>Переключатель одноклавишный наружный Рондо VA66-102B-BI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</si>
  <si>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</si>
  <si>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</si>
  <si>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</si>
  <si>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</si>
  <si>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</si>
  <si>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</si>
  <si>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</si>
  <si>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Наименование лота:  "Элементы радиоэлектронной аппаратуры (Тумблер ТВ2-1, резистор, предохранитель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</si>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</sst>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3" zoomScale="85" zoomScaleNormal="80" zoomScaleSheetLayoutView="85" workbookViewId="0">
      <selection activeCell="N49" sqref="N4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80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81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25</v>
      </c>
      <c r="G12" s="32">
        <v>7</v>
      </c>
      <c r="H12" s="34">
        <v>58.941610574984594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26</v>
      </c>
      <c r="C13" s="25" t="s">
        <v>23</v>
      </c>
      <c r="D13" s="25" t="s">
        <v>31</v>
      </c>
      <c r="E13" s="26" t="s">
        <v>32</v>
      </c>
      <c r="F13" s="25" t="s">
        <v>25</v>
      </c>
      <c r="G13" s="32">
        <v>8</v>
      </c>
      <c r="H13" s="34">
        <v>8.530227912849794</v>
      </c>
      <c r="I13" s="27">
        <v>41411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27</v>
      </c>
      <c r="C14" s="25" t="s">
        <v>23</v>
      </c>
      <c r="D14" s="25" t="s">
        <v>33</v>
      </c>
      <c r="E14" s="26" t="s">
        <v>34</v>
      </c>
      <c r="F14" s="25" t="s">
        <v>25</v>
      </c>
      <c r="G14" s="32">
        <v>2</v>
      </c>
      <c r="H14" s="34">
        <v>186.0161213920149</v>
      </c>
      <c r="I14" s="27">
        <v>41725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19" si="0">1+A14</f>
        <v>4</v>
      </c>
      <c r="B15" s="25" t="s">
        <v>27</v>
      </c>
      <c r="C15" s="25" t="s">
        <v>23</v>
      </c>
      <c r="D15" s="25" t="s">
        <v>35</v>
      </c>
      <c r="E15" s="26" t="s">
        <v>36</v>
      </c>
      <c r="F15" s="25" t="s">
        <v>25</v>
      </c>
      <c r="G15" s="32">
        <v>2</v>
      </c>
      <c r="H15" s="34">
        <v>1.7279338038288115</v>
      </c>
      <c r="I15" s="27">
        <v>43018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27</v>
      </c>
      <c r="C16" s="25" t="s">
        <v>23</v>
      </c>
      <c r="D16" s="25" t="s">
        <v>37</v>
      </c>
      <c r="E16" s="26" t="s">
        <v>41</v>
      </c>
      <c r="F16" s="25" t="s">
        <v>25</v>
      </c>
      <c r="G16" s="32">
        <v>9</v>
      </c>
      <c r="H16" s="34">
        <v>0.91664901718360636</v>
      </c>
      <c r="I16" s="27">
        <v>41446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27</v>
      </c>
      <c r="C17" s="25" t="s">
        <v>23</v>
      </c>
      <c r="D17" s="25" t="s">
        <v>38</v>
      </c>
      <c r="E17" s="26" t="s">
        <v>42</v>
      </c>
      <c r="F17" s="25" t="s">
        <v>25</v>
      </c>
      <c r="G17" s="32">
        <v>9</v>
      </c>
      <c r="H17" s="34">
        <v>12.260330384081914</v>
      </c>
      <c r="I17" s="27">
        <v>41488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27</v>
      </c>
      <c r="C18" s="25" t="s">
        <v>23</v>
      </c>
      <c r="D18" s="25" t="s">
        <v>39</v>
      </c>
      <c r="E18" s="26" t="s">
        <v>43</v>
      </c>
      <c r="F18" s="25" t="s">
        <v>25</v>
      </c>
      <c r="G18" s="32">
        <v>1</v>
      </c>
      <c r="H18" s="34">
        <v>3.1381748705932884</v>
      </c>
      <c r="I18" s="27">
        <v>41488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27</v>
      </c>
      <c r="C19" s="25" t="s">
        <v>23</v>
      </c>
      <c r="D19" s="25" t="s">
        <v>40</v>
      </c>
      <c r="E19" s="26" t="s">
        <v>44</v>
      </c>
      <c r="F19" s="25" t="s">
        <v>25</v>
      </c>
      <c r="G19" s="32">
        <v>10</v>
      </c>
      <c r="H19" s="34">
        <v>3.1435669236355444</v>
      </c>
      <c r="I19" s="27">
        <v>41488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>1+A19</f>
        <v>9</v>
      </c>
      <c r="B20" s="25" t="s">
        <v>27</v>
      </c>
      <c r="C20" s="25" t="s">
        <v>23</v>
      </c>
      <c r="D20" s="25" t="s">
        <v>45</v>
      </c>
      <c r="E20" s="26" t="s">
        <v>46</v>
      </c>
      <c r="F20" s="25" t="s">
        <v>25</v>
      </c>
      <c r="G20" s="32">
        <v>2</v>
      </c>
      <c r="H20" s="34">
        <v>5.7238327268669398</v>
      </c>
      <c r="I20" s="27">
        <v>41725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ref="A21:A46" si="1">1+A20</f>
        <v>10</v>
      </c>
      <c r="B21" s="25" t="s">
        <v>27</v>
      </c>
      <c r="C21" s="25" t="s">
        <v>23</v>
      </c>
      <c r="D21" s="25" t="s">
        <v>47</v>
      </c>
      <c r="E21" s="26" t="s">
        <v>48</v>
      </c>
      <c r="F21" s="25" t="s">
        <v>25</v>
      </c>
      <c r="G21" s="32">
        <v>32</v>
      </c>
      <c r="H21" s="34">
        <v>5.740717189188083</v>
      </c>
      <c r="I21" s="27">
        <v>41725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1"/>
        <v>11</v>
      </c>
      <c r="B22" s="25" t="s">
        <v>49</v>
      </c>
      <c r="C22" s="25" t="s">
        <v>23</v>
      </c>
      <c r="D22" s="25" t="s">
        <v>33</v>
      </c>
      <c r="E22" s="26" t="s">
        <v>34</v>
      </c>
      <c r="F22" s="25" t="s">
        <v>25</v>
      </c>
      <c r="G22" s="32">
        <v>2</v>
      </c>
      <c r="H22" s="34">
        <v>186.0161213920149</v>
      </c>
      <c r="I22" s="27">
        <v>41725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1"/>
        <v>12</v>
      </c>
      <c r="B23" s="25" t="s">
        <v>49</v>
      </c>
      <c r="C23" s="25" t="s">
        <v>23</v>
      </c>
      <c r="D23" s="25" t="s">
        <v>35</v>
      </c>
      <c r="E23" s="26" t="s">
        <v>36</v>
      </c>
      <c r="F23" s="25" t="s">
        <v>25</v>
      </c>
      <c r="G23" s="32">
        <v>2</v>
      </c>
      <c r="H23" s="34">
        <v>3.0054342931631721</v>
      </c>
      <c r="I23" s="27">
        <v>41801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1"/>
        <v>13</v>
      </c>
      <c r="B24" s="25" t="s">
        <v>49</v>
      </c>
      <c r="C24" s="25" t="s">
        <v>23</v>
      </c>
      <c r="D24" s="25" t="s">
        <v>47</v>
      </c>
      <c r="E24" s="26" t="s">
        <v>48</v>
      </c>
      <c r="F24" s="25" t="s">
        <v>25</v>
      </c>
      <c r="G24" s="32">
        <v>32</v>
      </c>
      <c r="H24" s="34">
        <v>5.740717189188083</v>
      </c>
      <c r="I24" s="27">
        <v>41725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1"/>
        <v>14</v>
      </c>
      <c r="B25" s="25" t="s">
        <v>50</v>
      </c>
      <c r="C25" s="25" t="s">
        <v>23</v>
      </c>
      <c r="D25" s="25" t="s">
        <v>33</v>
      </c>
      <c r="E25" s="26" t="s">
        <v>34</v>
      </c>
      <c r="F25" s="25" t="s">
        <v>25</v>
      </c>
      <c r="G25" s="32">
        <v>2</v>
      </c>
      <c r="H25" s="34">
        <v>186.0161213920149</v>
      </c>
      <c r="I25" s="27">
        <v>41725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1"/>
        <v>15</v>
      </c>
      <c r="B26" s="25" t="s">
        <v>50</v>
      </c>
      <c r="C26" s="25" t="s">
        <v>23</v>
      </c>
      <c r="D26" s="25" t="s">
        <v>47</v>
      </c>
      <c r="E26" s="26" t="s">
        <v>48</v>
      </c>
      <c r="F26" s="25" t="s">
        <v>25</v>
      </c>
      <c r="G26" s="32">
        <v>32</v>
      </c>
      <c r="H26" s="34">
        <v>5.740717189188083</v>
      </c>
      <c r="I26" s="27">
        <v>41725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1"/>
        <v>16</v>
      </c>
      <c r="B27" s="25" t="s">
        <v>51</v>
      </c>
      <c r="C27" s="25" t="s">
        <v>23</v>
      </c>
      <c r="D27" s="25" t="s">
        <v>33</v>
      </c>
      <c r="E27" s="26" t="s">
        <v>34</v>
      </c>
      <c r="F27" s="25" t="s">
        <v>25</v>
      </c>
      <c r="G27" s="32">
        <v>2</v>
      </c>
      <c r="H27" s="34">
        <v>186.0161213920149</v>
      </c>
      <c r="I27" s="27">
        <v>41725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1"/>
        <v>17</v>
      </c>
      <c r="B28" s="25" t="s">
        <v>51</v>
      </c>
      <c r="C28" s="25" t="s">
        <v>23</v>
      </c>
      <c r="D28" s="25" t="s">
        <v>47</v>
      </c>
      <c r="E28" s="26" t="s">
        <v>48</v>
      </c>
      <c r="F28" s="25" t="s">
        <v>25</v>
      </c>
      <c r="G28" s="32">
        <v>40</v>
      </c>
      <c r="H28" s="34">
        <v>5.740717189188083</v>
      </c>
      <c r="I28" s="27">
        <v>41725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1"/>
        <v>18</v>
      </c>
      <c r="B29" s="25" t="s">
        <v>52</v>
      </c>
      <c r="C29" s="25" t="s">
        <v>23</v>
      </c>
      <c r="D29" s="25" t="s">
        <v>33</v>
      </c>
      <c r="E29" s="26" t="s">
        <v>34</v>
      </c>
      <c r="F29" s="25" t="s">
        <v>25</v>
      </c>
      <c r="G29" s="32">
        <v>2</v>
      </c>
      <c r="H29" s="34">
        <v>186.0161213920149</v>
      </c>
      <c r="I29" s="27">
        <v>41725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1"/>
        <v>19</v>
      </c>
      <c r="B30" s="25" t="s">
        <v>52</v>
      </c>
      <c r="C30" s="25" t="s">
        <v>23</v>
      </c>
      <c r="D30" s="25" t="s">
        <v>47</v>
      </c>
      <c r="E30" s="26" t="s">
        <v>48</v>
      </c>
      <c r="F30" s="25" t="s">
        <v>25</v>
      </c>
      <c r="G30" s="32">
        <v>26</v>
      </c>
      <c r="H30" s="34">
        <v>5.740717189188083</v>
      </c>
      <c r="I30" s="27">
        <v>41725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1"/>
        <v>20</v>
      </c>
      <c r="B31" s="25" t="s">
        <v>53</v>
      </c>
      <c r="C31" s="25" t="s">
        <v>23</v>
      </c>
      <c r="D31" s="25" t="s">
        <v>33</v>
      </c>
      <c r="E31" s="26" t="s">
        <v>34</v>
      </c>
      <c r="F31" s="25" t="s">
        <v>25</v>
      </c>
      <c r="G31" s="32">
        <v>2</v>
      </c>
      <c r="H31" s="34">
        <v>186.0161213920149</v>
      </c>
      <c r="I31" s="27">
        <v>41725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1"/>
        <v>21</v>
      </c>
      <c r="B32" s="25" t="s">
        <v>53</v>
      </c>
      <c r="C32" s="25" t="s">
        <v>23</v>
      </c>
      <c r="D32" s="25" t="s">
        <v>47</v>
      </c>
      <c r="E32" s="26" t="s">
        <v>48</v>
      </c>
      <c r="F32" s="25" t="s">
        <v>25</v>
      </c>
      <c r="G32" s="32">
        <v>38</v>
      </c>
      <c r="H32" s="34">
        <v>5.740717189188083</v>
      </c>
      <c r="I32" s="27">
        <v>41725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1"/>
        <v>22</v>
      </c>
      <c r="B33" s="25" t="s">
        <v>54</v>
      </c>
      <c r="C33" s="25" t="s">
        <v>23</v>
      </c>
      <c r="D33" s="25" t="s">
        <v>33</v>
      </c>
      <c r="E33" s="26" t="s">
        <v>34</v>
      </c>
      <c r="F33" s="25" t="s">
        <v>25</v>
      </c>
      <c r="G33" s="32">
        <v>2</v>
      </c>
      <c r="H33" s="34">
        <v>186.0161213920149</v>
      </c>
      <c r="I33" s="27">
        <v>41725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1"/>
        <v>23</v>
      </c>
      <c r="B34" s="25" t="s">
        <v>54</v>
      </c>
      <c r="C34" s="25" t="s">
        <v>23</v>
      </c>
      <c r="D34" s="25" t="s">
        <v>47</v>
      </c>
      <c r="E34" s="26" t="s">
        <v>48</v>
      </c>
      <c r="F34" s="25" t="s">
        <v>25</v>
      </c>
      <c r="G34" s="32">
        <v>2</v>
      </c>
      <c r="H34" s="34">
        <v>5.740717189188083</v>
      </c>
      <c r="I34" s="27">
        <v>41725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1"/>
        <v>24</v>
      </c>
      <c r="B35" s="25" t="s">
        <v>55</v>
      </c>
      <c r="C35" s="25" t="s">
        <v>23</v>
      </c>
      <c r="D35" s="25" t="s">
        <v>56</v>
      </c>
      <c r="E35" s="26" t="s">
        <v>57</v>
      </c>
      <c r="F35" s="25" t="s">
        <v>25</v>
      </c>
      <c r="G35" s="32">
        <v>8</v>
      </c>
      <c r="H35" s="34">
        <v>8.0612479130137036</v>
      </c>
      <c r="I35" s="27">
        <v>43135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1"/>
        <v>25</v>
      </c>
      <c r="B36" s="25" t="s">
        <v>58</v>
      </c>
      <c r="C36" s="25" t="s">
        <v>23</v>
      </c>
      <c r="D36" s="25" t="s">
        <v>35</v>
      </c>
      <c r="E36" s="26" t="s">
        <v>36</v>
      </c>
      <c r="F36" s="25" t="s">
        <v>25</v>
      </c>
      <c r="G36" s="32">
        <v>2</v>
      </c>
      <c r="H36" s="34">
        <v>3.9742541888026168</v>
      </c>
      <c r="I36" s="27">
        <v>41801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1"/>
        <v>26</v>
      </c>
      <c r="B37" s="25" t="s">
        <v>58</v>
      </c>
      <c r="C37" s="25" t="s">
        <v>23</v>
      </c>
      <c r="D37" s="25" t="s">
        <v>59</v>
      </c>
      <c r="E37" s="26" t="s">
        <v>60</v>
      </c>
      <c r="F37" s="25" t="s">
        <v>25</v>
      </c>
      <c r="G37" s="32">
        <v>10</v>
      </c>
      <c r="H37" s="34">
        <v>1.0097398174635608</v>
      </c>
      <c r="I37" s="27">
        <v>41760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1"/>
        <v>27</v>
      </c>
      <c r="B38" s="25" t="s">
        <v>58</v>
      </c>
      <c r="C38" s="25" t="s">
        <v>23</v>
      </c>
      <c r="D38" s="25" t="s">
        <v>61</v>
      </c>
      <c r="E38" s="26" t="s">
        <v>62</v>
      </c>
      <c r="F38" s="25" t="s">
        <v>25</v>
      </c>
      <c r="G38" s="32">
        <v>8</v>
      </c>
      <c r="H38" s="34">
        <v>3.5945375289470083</v>
      </c>
      <c r="I38" s="27">
        <v>41801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1"/>
        <v>28</v>
      </c>
      <c r="B39" s="25" t="s">
        <v>58</v>
      </c>
      <c r="C39" s="25" t="s">
        <v>23</v>
      </c>
      <c r="D39" s="25" t="s">
        <v>63</v>
      </c>
      <c r="E39" s="26" t="s">
        <v>64</v>
      </c>
      <c r="F39" s="25" t="s">
        <v>25</v>
      </c>
      <c r="G39" s="32">
        <v>10</v>
      </c>
      <c r="H39" s="34">
        <v>20.811197384552511</v>
      </c>
      <c r="I39" s="27">
        <v>41801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1"/>
        <v>29</v>
      </c>
      <c r="B40" s="25" t="s">
        <v>58</v>
      </c>
      <c r="C40" s="25" t="s">
        <v>23</v>
      </c>
      <c r="D40" s="25" t="s">
        <v>65</v>
      </c>
      <c r="E40" s="26" t="s">
        <v>66</v>
      </c>
      <c r="F40" s="25" t="s">
        <v>25</v>
      </c>
      <c r="G40" s="32">
        <v>4</v>
      </c>
      <c r="H40" s="34">
        <v>3.5945375289470083</v>
      </c>
      <c r="I40" s="27">
        <v>41801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1"/>
        <v>30</v>
      </c>
      <c r="B41" s="25" t="s">
        <v>58</v>
      </c>
      <c r="C41" s="25" t="s">
        <v>23</v>
      </c>
      <c r="D41" s="25" t="s">
        <v>67</v>
      </c>
      <c r="E41" s="26" t="s">
        <v>68</v>
      </c>
      <c r="F41" s="25" t="s">
        <v>25</v>
      </c>
      <c r="G41" s="32">
        <v>1</v>
      </c>
      <c r="H41" s="34">
        <v>0.88032965536030539</v>
      </c>
      <c r="I41" s="27">
        <v>41760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1"/>
        <v>31</v>
      </c>
      <c r="B42" s="25" t="s">
        <v>69</v>
      </c>
      <c r="C42" s="25" t="s">
        <v>23</v>
      </c>
      <c r="D42" s="25" t="s">
        <v>61</v>
      </c>
      <c r="E42" s="26" t="s">
        <v>62</v>
      </c>
      <c r="F42" s="25" t="s">
        <v>25</v>
      </c>
      <c r="G42" s="32">
        <v>10</v>
      </c>
      <c r="H42" s="34">
        <v>2.0399128184171085</v>
      </c>
      <c r="I42" s="27">
        <v>41760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1"/>
        <v>32</v>
      </c>
      <c r="B43" s="25" t="s">
        <v>70</v>
      </c>
      <c r="C43" s="25" t="s">
        <v>23</v>
      </c>
      <c r="D43" s="25" t="s">
        <v>71</v>
      </c>
      <c r="E43" s="26" t="s">
        <v>72</v>
      </c>
      <c r="F43" s="25" t="s">
        <v>25</v>
      </c>
      <c r="G43" s="32">
        <v>8</v>
      </c>
      <c r="H43" s="34">
        <v>45.11333333333333</v>
      </c>
      <c r="I43" s="27">
        <v>43533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1"/>
        <v>33</v>
      </c>
      <c r="B44" s="25" t="s">
        <v>70</v>
      </c>
      <c r="C44" s="25" t="s">
        <v>23</v>
      </c>
      <c r="D44" s="25" t="s">
        <v>73</v>
      </c>
      <c r="E44" s="26" t="s">
        <v>74</v>
      </c>
      <c r="F44" s="25" t="s">
        <v>25</v>
      </c>
      <c r="G44" s="32">
        <v>1</v>
      </c>
      <c r="H44" s="34">
        <v>1653.3270000000005</v>
      </c>
      <c r="I44" s="27">
        <v>43533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1"/>
        <v>34</v>
      </c>
      <c r="B45" s="25" t="s">
        <v>75</v>
      </c>
      <c r="C45" s="25" t="s">
        <v>23</v>
      </c>
      <c r="D45" s="25" t="s">
        <v>76</v>
      </c>
      <c r="E45" s="26" t="s">
        <v>77</v>
      </c>
      <c r="F45" s="25" t="s">
        <v>25</v>
      </c>
      <c r="G45" s="32">
        <v>5</v>
      </c>
      <c r="H45" s="34">
        <v>2180.9299999999998</v>
      </c>
      <c r="I45" s="27">
        <v>44685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1"/>
        <v>35</v>
      </c>
      <c r="B46" s="25" t="s">
        <v>75</v>
      </c>
      <c r="C46" s="25" t="s">
        <v>23</v>
      </c>
      <c r="D46" s="25" t="s">
        <v>78</v>
      </c>
      <c r="E46" s="26" t="s">
        <v>79</v>
      </c>
      <c r="F46" s="25" t="s">
        <v>25</v>
      </c>
      <c r="G46" s="32">
        <v>13</v>
      </c>
      <c r="H46" s="34">
        <v>4.6500000000000004</v>
      </c>
      <c r="I46" s="27">
        <v>43040</v>
      </c>
      <c r="J46" s="21"/>
      <c r="K46" s="21"/>
      <c r="L46" s="21"/>
      <c r="M46" s="21"/>
      <c r="N46" s="21"/>
      <c r="O46" s="21"/>
      <c r="P46" s="21"/>
      <c r="Q46" s="21"/>
    </row>
    <row r="47" spans="1:17" s="4" customFormat="1" ht="26.25" customHeight="1" x14ac:dyDescent="0.25">
      <c r="A47" s="36" t="s">
        <v>7</v>
      </c>
      <c r="B47" s="37"/>
      <c r="C47" s="37"/>
      <c r="D47" s="37"/>
      <c r="E47" s="38"/>
      <c r="F47" s="28"/>
      <c r="G47" s="29">
        <f>SUM(G12:G46)</f>
        <v>346</v>
      </c>
      <c r="H47" s="30"/>
      <c r="I47" s="31"/>
      <c r="J47" s="22"/>
      <c r="K47" s="21"/>
      <c r="L47" s="12"/>
      <c r="M47" s="12"/>
      <c r="N47" s="12"/>
      <c r="O47" s="12"/>
      <c r="P47" s="12"/>
      <c r="Q47" s="12"/>
    </row>
    <row r="48" spans="1:17" s="4" customFormat="1" ht="38.25" customHeight="1" x14ac:dyDescent="0.25">
      <c r="A48" s="52"/>
      <c r="B48" s="53"/>
      <c r="C48" s="53"/>
      <c r="D48" s="53"/>
      <c r="E48" s="53"/>
      <c r="F48" s="53"/>
      <c r="G48" s="53"/>
      <c r="H48" s="53"/>
      <c r="I48" s="54"/>
      <c r="J48" s="12"/>
      <c r="K48" s="23"/>
      <c r="L48" s="12"/>
      <c r="M48" s="12"/>
      <c r="N48" s="12"/>
      <c r="O48" s="12"/>
      <c r="P48" s="12"/>
      <c r="Q48" s="12"/>
    </row>
    <row r="49" spans="1:17" s="4" customFormat="1" ht="91.5" customHeight="1" x14ac:dyDescent="0.25">
      <c r="A49" s="39" t="s">
        <v>8</v>
      </c>
      <c r="B49" s="40"/>
      <c r="C49" s="40"/>
      <c r="D49" s="40"/>
      <c r="E49" s="41"/>
      <c r="F49" s="42" t="s">
        <v>14</v>
      </c>
      <c r="G49" s="42"/>
      <c r="H49" s="42"/>
      <c r="I49" s="4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24" customHeight="1" x14ac:dyDescent="0.25">
      <c r="A50" s="39" t="s">
        <v>9</v>
      </c>
      <c r="B50" s="40"/>
      <c r="C50" s="40"/>
      <c r="D50" s="40"/>
      <c r="E50" s="41"/>
      <c r="F50" s="55" t="s">
        <v>13</v>
      </c>
      <c r="G50" s="55"/>
      <c r="H50" s="55"/>
      <c r="I50" s="55"/>
      <c r="Q50" s="12"/>
    </row>
    <row r="51" spans="1:17" s="4" customFormat="1" ht="38.25" customHeight="1" x14ac:dyDescent="0.25">
      <c r="A51" s="39" t="s">
        <v>15</v>
      </c>
      <c r="B51" s="40"/>
      <c r="C51" s="40"/>
      <c r="D51" s="40"/>
      <c r="E51" s="41"/>
      <c r="F51" s="55" t="s">
        <v>12</v>
      </c>
      <c r="G51" s="55"/>
      <c r="H51" s="55"/>
      <c r="I51" s="55"/>
      <c r="Q51" s="12"/>
    </row>
    <row r="52" spans="1:17" ht="107.25" customHeight="1" x14ac:dyDescent="0.25">
      <c r="A52" s="56" t="s">
        <v>18</v>
      </c>
      <c r="B52" s="56"/>
      <c r="C52" s="56"/>
      <c r="D52" s="56"/>
      <c r="E52" s="56"/>
      <c r="F52" s="57" t="s">
        <v>19</v>
      </c>
      <c r="G52" s="57"/>
      <c r="H52" s="57"/>
      <c r="I52" s="57"/>
    </row>
    <row r="53" spans="1:17" ht="66" customHeight="1" x14ac:dyDescent="0.3">
      <c r="A53" s="61"/>
      <c r="B53" s="61"/>
      <c r="C53" s="61"/>
      <c r="D53" s="61"/>
      <c r="E53" s="61"/>
      <c r="F53" s="60"/>
      <c r="G53" s="60"/>
      <c r="H53" s="60"/>
      <c r="I53" s="60"/>
      <c r="J53" s="5"/>
      <c r="K53" s="5"/>
      <c r="L53" s="5"/>
      <c r="M53" s="5"/>
      <c r="N53" s="5"/>
      <c r="O53" s="5"/>
      <c r="P53" s="5"/>
      <c r="Q53" s="5"/>
    </row>
    <row r="54" spans="1:17" ht="57" customHeight="1" x14ac:dyDescent="0.25">
      <c r="A54" s="58"/>
      <c r="B54" s="58"/>
      <c r="C54" s="58"/>
      <c r="D54" s="58"/>
      <c r="E54" s="58"/>
      <c r="F54" s="59"/>
      <c r="G54" s="59"/>
      <c r="H54" s="59"/>
      <c r="I54" s="59"/>
    </row>
    <row r="55" spans="1:17" ht="26.25" customHeight="1" x14ac:dyDescent="0.25"/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A50:E50"/>
    <mergeCell ref="F50:I50"/>
    <mergeCell ref="A52:E52"/>
    <mergeCell ref="F52:I52"/>
    <mergeCell ref="A54:E54"/>
    <mergeCell ref="F54:I54"/>
    <mergeCell ref="F53:I53"/>
    <mergeCell ref="A53:E53"/>
    <mergeCell ref="A51:E51"/>
    <mergeCell ref="F51:I51"/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2026-02-06T07:20:35Z</dcterms:modified>
</cp:coreProperties>
</file>